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740"/>
  </bookViews>
  <sheets>
    <sheet name="Plan1" sheetId="1" r:id="rId1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" i="1"/>
  <c r="I29" i="1" l="1"/>
</calcChain>
</file>

<file path=xl/sharedStrings.xml><?xml version="1.0" encoding="utf-8"?>
<sst xmlns="http://schemas.openxmlformats.org/spreadsheetml/2006/main" count="118" uniqueCount="92">
  <si>
    <t>Item</t>
  </si>
  <si>
    <t>Produto</t>
  </si>
  <si>
    <t>Descrição</t>
  </si>
  <si>
    <t>Dsc. Auxiliar</t>
  </si>
  <si>
    <t>Quantidade</t>
  </si>
  <si>
    <t>Unid.</t>
  </si>
  <si>
    <t>Valor Unitário
Previsto</t>
  </si>
  <si>
    <t>51800</t>
  </si>
  <si>
    <t>53157</t>
  </si>
  <si>
    <t>94495</t>
  </si>
  <si>
    <t>98430</t>
  </si>
  <si>
    <t>50844</t>
  </si>
  <si>
    <t>95596</t>
  </si>
  <si>
    <t>98431</t>
  </si>
  <si>
    <t>98432</t>
  </si>
  <si>
    <t>98433</t>
  </si>
  <si>
    <t>98434</t>
  </si>
  <si>
    <t>98435</t>
  </si>
  <si>
    <t>98436</t>
  </si>
  <si>
    <t>98437</t>
  </si>
  <si>
    <t>98438</t>
  </si>
  <si>
    <t>98439</t>
  </si>
  <si>
    <t>51400</t>
  </si>
  <si>
    <t>98440</t>
  </si>
  <si>
    <t>98441</t>
  </si>
  <si>
    <t>98442</t>
  </si>
  <si>
    <t>98443</t>
  </si>
  <si>
    <t>98444</t>
  </si>
  <si>
    <t>98445</t>
  </si>
  <si>
    <t>90063</t>
  </si>
  <si>
    <t>90062</t>
  </si>
  <si>
    <t>98446</t>
  </si>
  <si>
    <t>98447</t>
  </si>
  <si>
    <t>98448</t>
  </si>
  <si>
    <t>INVERSOR FREQUENCIA TRIFASICO 9A 5CV</t>
  </si>
  <si>
    <t>INVERSOR FREQUENCIA TRIFASICO 16A  10CV</t>
  </si>
  <si>
    <t>INVERSOR FREQUENCIA TRIFASICO 24A  15CV</t>
  </si>
  <si>
    <t>INVERSOR FREQUENCIA TRIFASICO 38A  25CV</t>
  </si>
  <si>
    <t>INVERSOR FREQUENCIA TRIFASICO 45A  30CV</t>
  </si>
  <si>
    <t>INVERSOR FREQUENCIA TRIFASICO 60A  40CV</t>
  </si>
  <si>
    <t>INVERSOR FREQUENCIA TRIFASICO 70A  50CV</t>
  </si>
  <si>
    <t>INVERSOR FREQUENCIA TRIFASICO 86A  60CV</t>
  </si>
  <si>
    <t>INVERSOR FREQUENCIA TRIFASICO 105A  75CV</t>
  </si>
  <si>
    <t>INVERSOR FREQUENCIA TRIFASICO 142A 100CV</t>
  </si>
  <si>
    <t>INVERSOR FREQUENCIA TRIFASICO 180A 125CV</t>
  </si>
  <si>
    <t>INVERSOR FREQUENCIA TRIFASICO 220A 150CV</t>
  </si>
  <si>
    <t>INVERSOR FREQUENCIA TRIFASICO 312A 200CV</t>
  </si>
  <si>
    <t>SOFT-STARTER TRIFASICO  10CV  CORRENTE 16A</t>
  </si>
  <si>
    <t>SOFT-STARTER TRIFASICO  15CV  CORRENTE 23A</t>
  </si>
  <si>
    <t>SOFT-STARTER TRIFASICO  20CV  CORRENTE 30A</t>
  </si>
  <si>
    <t>SOFT-STARTER TRIFASICO  30CV  CORRENTE 45A</t>
  </si>
  <si>
    <t>SOFT-STARTER TRIFASICO  40CV  CORRENTE 60A</t>
  </si>
  <si>
    <t>SOFT-STARTER TRIFASICO  60CV  CORRENTE 85A</t>
  </si>
  <si>
    <t>SOFT-STARTER TRIFASICO  75CV  CORRENTE 130A</t>
  </si>
  <si>
    <t>SOFT-STARTER TRIFASICO 125CV  CORRENTE 170A</t>
  </si>
  <si>
    <t>SOFT-STARTER TRIFASICO 150CV  CORRENTE 205A</t>
  </si>
  <si>
    <t>SOFT-STARTER TRIFASICO 175CV  CORRENTE 255A</t>
  </si>
  <si>
    <t>SOFT-STARTER TRIFASICO 200CV  CORRENTE 312A</t>
  </si>
  <si>
    <t>SOFT-STARTER TRIFASICO 250CV  CORRENTE 365A</t>
  </si>
  <si>
    <t>SOFT-STARTER TRIFASICO 300CV  CORRENTE 412A</t>
  </si>
  <si>
    <t>SOFT-STARTER TRIFASICO 350CV  CORRENTE 480A</t>
  </si>
  <si>
    <t>INVERSOR FREQUENCIA TRIFASICO, CORRENTE NOMINAL MINIMA: 9A.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</si>
  <si>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INVERSOR FREQUENCIA TRIFASICO, CORRENTE NOMINAL MINIMA: 16A.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</si>
  <si>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INVERSOR FREQUENCIA TRIFASICO, CORRENTE NOMINAL MINIMA: 24A.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</si>
  <si>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INVERSOR FREQUENCIA TRIFASICO, CORRENTE NOMINAL MINIMA: 38A.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</si>
  <si>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INVERSOR FREQUENCIA TRIFASICO, CORRENTE NOMINAL MINIMA: 45A.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</si>
  <si>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INVERSOR FREQUENCIA TRIFASICO, CORRENTE NOMINAL MINIMA: 60A.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</si>
  <si>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INVERSOR FREQUENCIA TRIFASICO, CORRENTE NOMINAL MINIMA: 70A.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</si>
  <si>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INVERSOR FREQUENCIA TRIFASICO, CORRENTE NOMINAL MINIMA: 86A.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</si>
  <si>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INVERSOR FREQUENCIA TRIFASICO, CORRENTE NOMINAL MINIMA: 105A.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</si>
  <si>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INVERSOR FREQUENCIA TRIFASICO, CORRENTE NOMINAL MINIMA: 142A.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</si>
  <si>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INVERSOR FREQUENCIA TRIFASICO, CORRENTE NOMINAL MINIMA: 180A.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</si>
  <si>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INVERSOR FREQUENCIA TRIFASICO, CORRENTE NOMINAL MINIMA: 220A.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</si>
  <si>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INVERSOR FREQUENCIA TRIFASICO, CORRENTE NOMINAL MINIMA: 312A. ALIMENTAÇAO 380VAC TRIFASICA, 60HZ. VENTILAÇAO FORÇADA. PROTEÇAO CONTRA SOBRETENSAO, SUBTENSAO, SUBCORRENTE, SOBRECORRENTE, SOBRECARGA NO MOTOR, SOBRETEMPERATURA DO MOTOR, FALTA DE FASE, CURTO CIRCUITO FASE-TERRA NA SAIDA E SOBREVELOCIDADE NO MOTOR. IHM: PARA AJUSTE DOS PARAMETROS. FUNÇOES EM PORTUGUES, COM VISUALIZAÇAO DAS FUNÇOES, FALHAS E GRANDEZAS ELETRICAS. DISPLAY LCD E TECLAS PARA AJUSTE DA VELOCIDADE DO MOTOR. PARA INSTALAÇAO NA PORTA DO PAINEL CCM, COM MOLDURA. CABO DE COMUNICAÇAO INVERSOR/IHM: 1,5 METROS. MINIMO DE QUATRO ENTRADAS DIGITAIS PROGRAMAVEIS ISOLADAS 24VCC. UMA ENTRADA PARA TERMISTOR (PTC). MINIMO DE DUAS SAIDAS A RELE 240VAC ¿ 1A. MINIMO DE UMA ENTRADA ANALOGICA 4-20MA. GRAU DE PROTEÇAO IP20. FILTRO DE HARMONICA E RFI INCORPORADOS (COMPATIVEL COM EMC). REGULADOR PID INTEGRADO (CONTROLE AUTOMATICO DE NIVEL, VAZAO, PRESSAO).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</si>
  <si>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16A.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</si>
  <si>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23A.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</si>
  <si>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30A.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</si>
  <si>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45A.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</si>
  <si>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60A.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</si>
  <si>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85A.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</si>
  <si>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130A.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</si>
  <si>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170A.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</si>
  <si>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205A.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</si>
  <si>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255A.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</si>
  <si>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312A.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</si>
  <si>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365A.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</si>
  <si>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412A.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</si>
  <si>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SOFT-STARTER TRIFASICO, CORRENTE NOMINAL MINIMA: 480A. ALIMENTAÇAO 380VAC TRIFASICA, 60HZ. BY-PASS INCORPORADO. CONTROLE NAS TRES FASES. VENTILAÇAO FORÇADA. PROTEÇAO CONTRA SOBRETENSAO, SUBTENSAO, SUBCORRENTE, SOBRECORRENTE, SOBRECARGA NO MOTOR, SOBRETEMPERATURA DO MOTOR, FALTA DE FASE, CURTO CIRCUITO FASE-TERRA NA SAIDA E SOBREVELOCIDADE NO MOTOR. TODAS AS FUNÇOES DE PROTEÇAO DEVERAO SER PROGRAMAVEIS. NAO SERAO ACEITOS EQUIPAMENTOS COM AJUSTES DE PARAMETROS ATRAVES DE POTENCIOMETROS/TRIMPOTS. FUNÇAO PUMP CONTROL. IHM. PARA AJUSTE DOS PARAMETROS. FUNÇOES EM PORTUGUES, COM VISUALIZAÇAO DAS FUNÇOES, FALHAS E GRANDEZAS ELETRICAS. DISPLAY LCD. PARA INSTALAÇAO NA PORTA DO PAINEL CCM, COM MOLDURA. CABO DE COMUNICAÇAO SOFT-STARTER/IHM: 1,5 METROS. MINIMO DE QUATRO ENTRADAS DIGITAIS PROGRAMAVEIS ISOLADAS 24VCC. MINIMO DE TRES SAIDAS A RELE 240VAC ¿ 1A. GRAU DE PROTEÇAO IP20. MODULO COMUNICAÇAO MODBUS RTU, RS-485 INTEGRADO, INDEPENDENTE DA PORTA DE COMUNICAÇAO COM A IHM. DEVERA ESTAR EM CONFORMIDADE COM AS NORMAS: UL 508C, UL 840, EM 60947 -4 -2,LVD 73/23/EEC. ACONDICIONADO EM EMBALAGEM RESISTENTE DE PAPELAO OU PLASTICO COM DADOS DE IDENTIFICAÇAO DO PRODUTO IMPRESSO NA EMBALAGEM.</t>
  </si>
  <si>
    <t>PC</t>
  </si>
  <si>
    <t>Valor Total</t>
  </si>
  <si>
    <t>Marca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</si>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</sst>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MS Sans Serif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4" fontId="2" fillId="0" borderId="1" xfId="1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4" fontId="3" fillId="0" borderId="1" xfId="1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Normal="100" workbookViewId="0">
      <selection activeCell="D39" sqref="D39"/>
    </sheetView>
  </sheetViews>
  <sheetFormatPr defaultRowHeight="15" x14ac:dyDescent="0.25"/>
  <cols>
    <col min="1" max="1" width="5.140625" bestFit="1" customWidth="1"/>
    <col min="2" max="2" width="8.140625" bestFit="1" customWidth="1"/>
    <col min="3" max="3" width="29.5703125" customWidth="1"/>
    <col min="4" max="4" width="165.7109375" customWidth="1"/>
    <col min="5" max="5" width="6.42578125" bestFit="1" customWidth="1"/>
    <col min="6" max="6" width="13.85546875" customWidth="1"/>
    <col min="7" max="7" width="6.140625" customWidth="1"/>
    <col min="8" max="8" width="13" customWidth="1"/>
    <col min="9" max="9" width="15.85546875" bestFit="1" customWidth="1"/>
  </cols>
  <sheetData>
    <row r="1" spans="1:9" ht="45" x14ac:dyDescent="0.25">
      <c r="A1" s="5" t="s">
        <v>0</v>
      </c>
      <c r="B1" s="5" t="s">
        <v>1</v>
      </c>
      <c r="C1" s="5" t="s">
        <v>2</v>
      </c>
      <c r="D1" s="6" t="s">
        <v>3</v>
      </c>
      <c r="E1" s="6" t="s">
        <v>90</v>
      </c>
      <c r="F1" s="6" t="s">
        <v>4</v>
      </c>
      <c r="G1" s="6" t="s">
        <v>5</v>
      </c>
      <c r="H1" s="6" t="s">
        <v>6</v>
      </c>
      <c r="I1" s="5" t="s">
        <v>89</v>
      </c>
    </row>
    <row r="2" spans="1:9" ht="84" x14ac:dyDescent="0.25">
      <c r="A2" s="2">
        <v>1</v>
      </c>
      <c r="B2" s="1" t="s">
        <v>7</v>
      </c>
      <c r="C2" s="4" t="s">
        <v>34</v>
      </c>
      <c r="D2" s="3" t="s">
        <v>61</v>
      </c>
      <c r="E2" s="3"/>
      <c r="F2" s="7">
        <v>26</v>
      </c>
      <c r="G2" s="8" t="s">
        <v>88</v>
      </c>
      <c r="H2" s="9">
        <v>2920</v>
      </c>
      <c r="I2" s="10">
        <f>H2*F2</f>
        <v>75920</v>
      </c>
    </row>
    <row r="3" spans="1:9" ht="84" x14ac:dyDescent="0.25">
      <c r="A3" s="2">
        <v>2</v>
      </c>
      <c r="B3" s="1" t="s">
        <v>8</v>
      </c>
      <c r="C3" s="4" t="s">
        <v>35</v>
      </c>
      <c r="D3" s="3" t="s">
        <v>62</v>
      </c>
      <c r="E3" s="3"/>
      <c r="F3" s="7">
        <v>26</v>
      </c>
      <c r="G3" s="8" t="s">
        <v>88</v>
      </c>
      <c r="H3" s="9">
        <v>3630</v>
      </c>
      <c r="I3" s="10">
        <f t="shared" ref="I3:I28" si="0">H3*F3</f>
        <v>94380</v>
      </c>
    </row>
    <row r="4" spans="1:9" ht="84" x14ac:dyDescent="0.25">
      <c r="A4" s="2">
        <v>3</v>
      </c>
      <c r="B4" s="1" t="s">
        <v>9</v>
      </c>
      <c r="C4" s="4" t="s">
        <v>36</v>
      </c>
      <c r="D4" s="3" t="s">
        <v>63</v>
      </c>
      <c r="E4" s="3"/>
      <c r="F4" s="7">
        <v>20</v>
      </c>
      <c r="G4" s="8" t="s">
        <v>88</v>
      </c>
      <c r="H4" s="9">
        <v>4310</v>
      </c>
      <c r="I4" s="10">
        <f t="shared" si="0"/>
        <v>86200</v>
      </c>
    </row>
    <row r="5" spans="1:9" ht="84" x14ac:dyDescent="0.25">
      <c r="A5" s="2">
        <v>4</v>
      </c>
      <c r="B5" s="1" t="s">
        <v>10</v>
      </c>
      <c r="C5" s="4" t="s">
        <v>37</v>
      </c>
      <c r="D5" s="3" t="s">
        <v>64</v>
      </c>
      <c r="E5" s="3"/>
      <c r="F5" s="7">
        <v>17</v>
      </c>
      <c r="G5" s="8" t="s">
        <v>88</v>
      </c>
      <c r="H5" s="9">
        <v>7318.5</v>
      </c>
      <c r="I5" s="10">
        <f t="shared" si="0"/>
        <v>124414.5</v>
      </c>
    </row>
    <row r="6" spans="1:9" ht="84" x14ac:dyDescent="0.25">
      <c r="A6" s="2">
        <v>5</v>
      </c>
      <c r="B6" s="1" t="s">
        <v>11</v>
      </c>
      <c r="C6" s="4" t="s">
        <v>38</v>
      </c>
      <c r="D6" s="3" t="s">
        <v>65</v>
      </c>
      <c r="E6" s="3"/>
      <c r="F6" s="7">
        <v>15</v>
      </c>
      <c r="G6" s="8" t="s">
        <v>88</v>
      </c>
      <c r="H6" s="9">
        <v>9375</v>
      </c>
      <c r="I6" s="10">
        <f t="shared" si="0"/>
        <v>140625</v>
      </c>
    </row>
    <row r="7" spans="1:9" ht="84" x14ac:dyDescent="0.25">
      <c r="A7" s="2">
        <v>6</v>
      </c>
      <c r="B7" s="1" t="s">
        <v>12</v>
      </c>
      <c r="C7" s="4" t="s">
        <v>39</v>
      </c>
      <c r="D7" s="3" t="s">
        <v>66</v>
      </c>
      <c r="E7" s="3"/>
      <c r="F7" s="7">
        <v>9</v>
      </c>
      <c r="G7" s="8" t="s">
        <v>88</v>
      </c>
      <c r="H7" s="9">
        <v>10115</v>
      </c>
      <c r="I7" s="10">
        <f t="shared" si="0"/>
        <v>91035</v>
      </c>
    </row>
    <row r="8" spans="1:9" ht="84" x14ac:dyDescent="0.25">
      <c r="A8" s="2">
        <v>7</v>
      </c>
      <c r="B8" s="1" t="s">
        <v>13</v>
      </c>
      <c r="C8" s="4" t="s">
        <v>40</v>
      </c>
      <c r="D8" s="3" t="s">
        <v>67</v>
      </c>
      <c r="E8" s="3"/>
      <c r="F8" s="7">
        <v>8</v>
      </c>
      <c r="G8" s="8" t="s">
        <v>88</v>
      </c>
      <c r="H8" s="9">
        <v>11322.5</v>
      </c>
      <c r="I8" s="10">
        <f t="shared" si="0"/>
        <v>90580</v>
      </c>
    </row>
    <row r="9" spans="1:9" ht="84" x14ac:dyDescent="0.25">
      <c r="A9" s="2">
        <v>8</v>
      </c>
      <c r="B9" s="1" t="s">
        <v>14</v>
      </c>
      <c r="C9" s="4" t="s">
        <v>41</v>
      </c>
      <c r="D9" s="3" t="s">
        <v>68</v>
      </c>
      <c r="E9" s="3"/>
      <c r="F9" s="7">
        <v>4</v>
      </c>
      <c r="G9" s="8" t="s">
        <v>88</v>
      </c>
      <c r="H9" s="9">
        <v>13720</v>
      </c>
      <c r="I9" s="10">
        <f t="shared" si="0"/>
        <v>54880</v>
      </c>
    </row>
    <row r="10" spans="1:9" ht="84" x14ac:dyDescent="0.25">
      <c r="A10" s="2">
        <v>9</v>
      </c>
      <c r="B10" s="1" t="s">
        <v>15</v>
      </c>
      <c r="C10" s="4" t="s">
        <v>42</v>
      </c>
      <c r="D10" s="3" t="s">
        <v>69</v>
      </c>
      <c r="E10" s="3"/>
      <c r="F10" s="7">
        <v>6</v>
      </c>
      <c r="G10" s="8" t="s">
        <v>88</v>
      </c>
      <c r="H10" s="9">
        <v>15985</v>
      </c>
      <c r="I10" s="10">
        <f t="shared" si="0"/>
        <v>95910</v>
      </c>
    </row>
    <row r="11" spans="1:9" ht="84" x14ac:dyDescent="0.25">
      <c r="A11" s="2">
        <v>10</v>
      </c>
      <c r="B11" s="1" t="s">
        <v>16</v>
      </c>
      <c r="C11" s="4" t="s">
        <v>43</v>
      </c>
      <c r="D11" s="3" t="s">
        <v>70</v>
      </c>
      <c r="E11" s="3"/>
      <c r="F11" s="7">
        <v>5</v>
      </c>
      <c r="G11" s="8" t="s">
        <v>88</v>
      </c>
      <c r="H11" s="9">
        <v>20795</v>
      </c>
      <c r="I11" s="10">
        <f t="shared" si="0"/>
        <v>103975</v>
      </c>
    </row>
    <row r="12" spans="1:9" ht="84" x14ac:dyDescent="0.25">
      <c r="A12" s="2">
        <v>11</v>
      </c>
      <c r="B12" s="1" t="s">
        <v>17</v>
      </c>
      <c r="C12" s="4" t="s">
        <v>44</v>
      </c>
      <c r="D12" s="3" t="s">
        <v>71</v>
      </c>
      <c r="E12" s="3"/>
      <c r="F12" s="7">
        <v>5</v>
      </c>
      <c r="G12" s="8" t="s">
        <v>88</v>
      </c>
      <c r="H12" s="9">
        <v>24542.5</v>
      </c>
      <c r="I12" s="10">
        <f t="shared" si="0"/>
        <v>122712.5</v>
      </c>
    </row>
    <row r="13" spans="1:9" ht="84" x14ac:dyDescent="0.25">
      <c r="A13" s="2">
        <v>12</v>
      </c>
      <c r="B13" s="1" t="s">
        <v>18</v>
      </c>
      <c r="C13" s="4" t="s">
        <v>45</v>
      </c>
      <c r="D13" s="3" t="s">
        <v>72</v>
      </c>
      <c r="E13" s="3"/>
      <c r="F13" s="7">
        <v>6</v>
      </c>
      <c r="G13" s="8" t="s">
        <v>88</v>
      </c>
      <c r="H13" s="9">
        <v>30434.79</v>
      </c>
      <c r="I13" s="10">
        <f t="shared" si="0"/>
        <v>182608.74</v>
      </c>
    </row>
    <row r="14" spans="1:9" ht="84" x14ac:dyDescent="0.25">
      <c r="A14" s="2">
        <v>13</v>
      </c>
      <c r="B14" s="1" t="s">
        <v>19</v>
      </c>
      <c r="C14" s="4" t="s">
        <v>46</v>
      </c>
      <c r="D14" s="3" t="s">
        <v>73</v>
      </c>
      <c r="E14" s="3"/>
      <c r="F14" s="7">
        <v>5</v>
      </c>
      <c r="G14" s="8" t="s">
        <v>88</v>
      </c>
      <c r="H14" s="9">
        <v>39350</v>
      </c>
      <c r="I14" s="10">
        <f t="shared" si="0"/>
        <v>196750</v>
      </c>
    </row>
    <row r="15" spans="1:9" ht="73.5" x14ac:dyDescent="0.25">
      <c r="A15" s="2">
        <v>14</v>
      </c>
      <c r="B15" s="1" t="s">
        <v>20</v>
      </c>
      <c r="C15" s="4" t="s">
        <v>47</v>
      </c>
      <c r="D15" s="3" t="s">
        <v>74</v>
      </c>
      <c r="E15" s="3"/>
      <c r="F15" s="7">
        <v>16</v>
      </c>
      <c r="G15" s="8" t="s">
        <v>88</v>
      </c>
      <c r="H15" s="9">
        <v>2140.6799999999998</v>
      </c>
      <c r="I15" s="10">
        <f t="shared" si="0"/>
        <v>34250.879999999997</v>
      </c>
    </row>
    <row r="16" spans="1:9" ht="73.5" x14ac:dyDescent="0.25">
      <c r="A16" s="2">
        <v>15</v>
      </c>
      <c r="B16" s="1" t="s">
        <v>21</v>
      </c>
      <c r="C16" s="4" t="s">
        <v>48</v>
      </c>
      <c r="D16" s="3" t="s">
        <v>75</v>
      </c>
      <c r="E16" s="3"/>
      <c r="F16" s="7">
        <v>16</v>
      </c>
      <c r="G16" s="8" t="s">
        <v>88</v>
      </c>
      <c r="H16" s="9">
        <v>2302.16</v>
      </c>
      <c r="I16" s="10">
        <f t="shared" si="0"/>
        <v>36834.559999999998</v>
      </c>
    </row>
    <row r="17" spans="1:9" ht="73.5" x14ac:dyDescent="0.25">
      <c r="A17" s="2">
        <v>16</v>
      </c>
      <c r="B17" s="1" t="s">
        <v>22</v>
      </c>
      <c r="C17" s="4" t="s">
        <v>49</v>
      </c>
      <c r="D17" s="3" t="s">
        <v>76</v>
      </c>
      <c r="E17" s="3"/>
      <c r="F17" s="7">
        <v>13</v>
      </c>
      <c r="G17" s="8" t="s">
        <v>88</v>
      </c>
      <c r="H17" s="9">
        <v>2390.23</v>
      </c>
      <c r="I17" s="10">
        <f t="shared" si="0"/>
        <v>31072.99</v>
      </c>
    </row>
    <row r="18" spans="1:9" ht="73.5" x14ac:dyDescent="0.25">
      <c r="A18" s="2">
        <v>17</v>
      </c>
      <c r="B18" s="1" t="s">
        <v>23</v>
      </c>
      <c r="C18" s="4" t="s">
        <v>50</v>
      </c>
      <c r="D18" s="3" t="s">
        <v>77</v>
      </c>
      <c r="E18" s="3"/>
      <c r="F18" s="7">
        <v>15</v>
      </c>
      <c r="G18" s="8" t="s">
        <v>88</v>
      </c>
      <c r="H18" s="9">
        <v>2569.4299999999998</v>
      </c>
      <c r="I18" s="10">
        <f t="shared" si="0"/>
        <v>38541.449999999997</v>
      </c>
    </row>
    <row r="19" spans="1:9" ht="73.5" x14ac:dyDescent="0.25">
      <c r="A19" s="2">
        <v>18</v>
      </c>
      <c r="B19" s="1" t="s">
        <v>24</v>
      </c>
      <c r="C19" s="4" t="s">
        <v>51</v>
      </c>
      <c r="D19" s="3" t="s">
        <v>78</v>
      </c>
      <c r="E19" s="3"/>
      <c r="F19" s="7">
        <v>12</v>
      </c>
      <c r="G19" s="8" t="s">
        <v>88</v>
      </c>
      <c r="H19" s="9">
        <v>2982.01</v>
      </c>
      <c r="I19" s="10">
        <f t="shared" si="0"/>
        <v>35784.120000000003</v>
      </c>
    </row>
    <row r="20" spans="1:9" ht="73.5" x14ac:dyDescent="0.25">
      <c r="A20" s="2">
        <v>19</v>
      </c>
      <c r="B20" s="1" t="s">
        <v>25</v>
      </c>
      <c r="C20" s="4" t="s">
        <v>52</v>
      </c>
      <c r="D20" s="3" t="s">
        <v>79</v>
      </c>
      <c r="E20" s="3"/>
      <c r="F20" s="7">
        <v>12</v>
      </c>
      <c r="G20" s="8" t="s">
        <v>88</v>
      </c>
      <c r="H20" s="9">
        <v>3422.03</v>
      </c>
      <c r="I20" s="10">
        <f t="shared" si="0"/>
        <v>41064.36</v>
      </c>
    </row>
    <row r="21" spans="1:9" ht="73.5" x14ac:dyDescent="0.25">
      <c r="A21" s="2">
        <v>20</v>
      </c>
      <c r="B21" s="1" t="s">
        <v>26</v>
      </c>
      <c r="C21" s="4" t="s">
        <v>53</v>
      </c>
      <c r="D21" s="3" t="s">
        <v>80</v>
      </c>
      <c r="E21" s="3"/>
      <c r="F21" s="7">
        <v>7</v>
      </c>
      <c r="G21" s="8" t="s">
        <v>88</v>
      </c>
      <c r="H21" s="9">
        <v>4464.75</v>
      </c>
      <c r="I21" s="10">
        <f t="shared" si="0"/>
        <v>31253.25</v>
      </c>
    </row>
    <row r="22" spans="1:9" ht="73.5" x14ac:dyDescent="0.25">
      <c r="A22" s="2">
        <v>21</v>
      </c>
      <c r="B22" s="1" t="s">
        <v>27</v>
      </c>
      <c r="C22" s="4" t="s">
        <v>54</v>
      </c>
      <c r="D22" s="3" t="s">
        <v>81</v>
      </c>
      <c r="E22" s="3"/>
      <c r="F22" s="7">
        <v>12</v>
      </c>
      <c r="G22" s="8" t="s">
        <v>88</v>
      </c>
      <c r="H22" s="9">
        <v>5259.77</v>
      </c>
      <c r="I22" s="10">
        <f t="shared" si="0"/>
        <v>63117.240000000005</v>
      </c>
    </row>
    <row r="23" spans="1:9" ht="73.5" x14ac:dyDescent="0.25">
      <c r="A23" s="2">
        <v>22</v>
      </c>
      <c r="B23" s="1" t="s">
        <v>28</v>
      </c>
      <c r="C23" s="4" t="s">
        <v>55</v>
      </c>
      <c r="D23" s="3" t="s">
        <v>82</v>
      </c>
      <c r="E23" s="3"/>
      <c r="F23" s="7">
        <v>6</v>
      </c>
      <c r="G23" s="8" t="s">
        <v>88</v>
      </c>
      <c r="H23" s="9">
        <v>6651.71</v>
      </c>
      <c r="I23" s="10">
        <f t="shared" si="0"/>
        <v>39910.26</v>
      </c>
    </row>
    <row r="24" spans="1:9" ht="73.5" x14ac:dyDescent="0.25">
      <c r="A24" s="2">
        <v>23</v>
      </c>
      <c r="B24" s="1" t="s">
        <v>29</v>
      </c>
      <c r="C24" s="4" t="s">
        <v>56</v>
      </c>
      <c r="D24" s="3" t="s">
        <v>83</v>
      </c>
      <c r="E24" s="3"/>
      <c r="F24" s="7">
        <v>9</v>
      </c>
      <c r="G24" s="8" t="s">
        <v>88</v>
      </c>
      <c r="H24" s="9">
        <v>7396.21</v>
      </c>
      <c r="I24" s="10">
        <f t="shared" si="0"/>
        <v>66565.89</v>
      </c>
    </row>
    <row r="25" spans="1:9" ht="73.5" x14ac:dyDescent="0.25">
      <c r="A25" s="2">
        <v>24</v>
      </c>
      <c r="B25" s="1" t="s">
        <v>30</v>
      </c>
      <c r="C25" s="4" t="s">
        <v>57</v>
      </c>
      <c r="D25" s="3" t="s">
        <v>84</v>
      </c>
      <c r="E25" s="3"/>
      <c r="F25" s="7">
        <v>9</v>
      </c>
      <c r="G25" s="8" t="s">
        <v>88</v>
      </c>
      <c r="H25" s="9">
        <v>11133.23</v>
      </c>
      <c r="I25" s="10">
        <f t="shared" si="0"/>
        <v>100199.06999999999</v>
      </c>
    </row>
    <row r="26" spans="1:9" ht="73.5" x14ac:dyDescent="0.25">
      <c r="A26" s="2">
        <v>25</v>
      </c>
      <c r="B26" s="1" t="s">
        <v>31</v>
      </c>
      <c r="C26" s="4" t="s">
        <v>58</v>
      </c>
      <c r="D26" s="3" t="s">
        <v>85</v>
      </c>
      <c r="E26" s="3"/>
      <c r="F26" s="7">
        <v>8</v>
      </c>
      <c r="G26" s="8" t="s">
        <v>88</v>
      </c>
      <c r="H26" s="9">
        <v>13188.75</v>
      </c>
      <c r="I26" s="10">
        <f t="shared" si="0"/>
        <v>105510</v>
      </c>
    </row>
    <row r="27" spans="1:9" ht="73.5" x14ac:dyDescent="0.25">
      <c r="A27" s="2">
        <v>26</v>
      </c>
      <c r="B27" s="1" t="s">
        <v>32</v>
      </c>
      <c r="C27" s="4" t="s">
        <v>59</v>
      </c>
      <c r="D27" s="3" t="s">
        <v>86</v>
      </c>
      <c r="E27" s="3"/>
      <c r="F27" s="7">
        <v>7</v>
      </c>
      <c r="G27" s="8" t="s">
        <v>88</v>
      </c>
      <c r="H27" s="9">
        <v>15555.27</v>
      </c>
      <c r="I27" s="10">
        <f t="shared" si="0"/>
        <v>108886.89</v>
      </c>
    </row>
    <row r="28" spans="1:9" ht="73.5" x14ac:dyDescent="0.25">
      <c r="A28" s="2">
        <v>27</v>
      </c>
      <c r="B28" s="1" t="s">
        <v>33</v>
      </c>
      <c r="C28" s="4" t="s">
        <v>60</v>
      </c>
      <c r="D28" s="3" t="s">
        <v>87</v>
      </c>
      <c r="E28" s="3"/>
      <c r="F28" s="7">
        <v>6</v>
      </c>
      <c r="G28" s="8" t="s">
        <v>88</v>
      </c>
      <c r="H28" s="9">
        <v>25346.34</v>
      </c>
      <c r="I28" s="10">
        <f t="shared" si="0"/>
        <v>152078.04</v>
      </c>
    </row>
    <row r="29" spans="1:9" x14ac:dyDescent="0.25">
      <c r="H29" s="11" t="s">
        <v>91</v>
      </c>
      <c r="I29" s="12">
        <f>SUM(I2:I28)</f>
        <v>2345059.7400000002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DE ABREU</dc:creator>
  <cp:lastModifiedBy>SABRINA DE ABREU </cp:lastModifiedBy>
  <dcterms:created xsi:type="dcterms:W3CDTF">2015-01-26T13:11:10Z</dcterms:created>
  <dcterms:modified xsi:type="dcterms:W3CDTF">2015-01-26T13:48:43Z</dcterms:modified>
</cp:coreProperties>
</file>